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.. EJERCICIO 2021\..EJERCICIO 2022\CNV\sindico\ACHON\"/>
    </mc:Choice>
  </mc:AlternateContent>
  <xr:revisionPtr revIDLastSave="0" documentId="8_{82766AC1-3DA8-480B-8F9F-A1A9AC7C81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ITULOS DE DEUDAS" sheetId="1" r:id="rId1"/>
  </sheets>
  <definedNames>
    <definedName name="__xlnm._FilterDatabase" localSheetId="0">'TITULOS DE DEUDAS'!$G$1:$G$176</definedName>
    <definedName name="__xlnm._FilterDatabase_2">#N/A</definedName>
    <definedName name="_3Excel_BuiltIn__FilterDatabase__6" localSheetId="0">'TITULOS DE DEUDAS'!$G$1:$G$176</definedName>
    <definedName name="_xlnm._FilterDatabase" localSheetId="0" hidden="1">'TITULOS DE DEUDAS'!$C$1:$C$79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26" i="1" l="1"/>
  <c r="F30" i="1" s="1"/>
  <c r="G51" i="1" l="1"/>
  <c r="G52" i="1"/>
  <c r="G53" i="1"/>
  <c r="G54" i="1"/>
  <c r="G55" i="1"/>
  <c r="G56" i="1"/>
  <c r="G57" i="1"/>
  <c r="G50" i="1" l="1"/>
  <c r="G49" i="1" l="1"/>
  <c r="G48" i="1"/>
  <c r="G47" i="1"/>
  <c r="G70" i="1" l="1"/>
  <c r="G72" i="1" s="1"/>
  <c r="F43" i="1"/>
  <c r="F42" i="1"/>
  <c r="F70" i="1" s="1"/>
  <c r="F72" i="1" s="1"/>
</calcChain>
</file>

<file path=xl/sharedStrings.xml><?xml version="1.0" encoding="utf-8"?>
<sst xmlns="http://schemas.openxmlformats.org/spreadsheetml/2006/main" count="102" uniqueCount="58">
  <si>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</si>
  <si>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</si>
  <si>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</si>
  <si>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</si>
  <si>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</si>
  <si>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</si>
  <si>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</si>
  <si>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</si>
  <si>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</si>
  <si>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</si>
  <si>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</si>
  <si>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</si>
  <si>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</si>
  <si>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</si>
  <si>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</si>
  <si>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</si>
  <si>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</si>
  <si>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</si>
  <si>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</si>
  <si>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</si>
  <si>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</si>
  <si>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</si>
  <si>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</si>
  <si>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</si>
  <si>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</si>
  <si>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</si>
  <si>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</si>
  <si>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</si>
  <si>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</si>
  <si>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</si>
  <si>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</si>
  <si>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</si>
  <si>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</si>
  <si>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</si>
  <si>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</si>
  <si>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</si>
  <si>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</si>
  <si>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</si>
  <si>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</si>
  <si>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</si>
  <si>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</si>
  <si>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</si>
  <si>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</si>
  <si>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</si>
  <si>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</si>
  <si>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PEG6 - Serie 1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</si>
  <si>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</si>
  <si>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</si>
  <si>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</si>
  <si>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</si>
  <si>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</si>
  <si>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</si>
  <si>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</si>
  <si>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</si>
  <si>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31 DE DICIEMBRE  2022</t>
  </si>
  <si>
    <t>Bonos a Pagar M/N PEG8 Serie 17</t>
  </si>
  <si>
    <t>Bonos a Pagar M/N PEG8 Serie 18</t>
  </si>
  <si>
    <t>TOTAL DE TITULOS DE DEUDAS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</si>
</sst>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78441</xdr:rowOff>
    </xdr:from>
    <xdr:to>
      <xdr:col>2</xdr:col>
      <xdr:colOff>784957</xdr:colOff>
      <xdr:row>8</xdr:row>
      <xdr:rowOff>197129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323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79"/>
  <sheetViews>
    <sheetView showGridLines="0" tabSelected="1" zoomScale="85" zoomScaleNormal="85" workbookViewId="0">
      <selection activeCell="C74" sqref="C74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4.7109375" customWidth="1"/>
    <col min="5" max="5" width="14.28515625" style="20" customWidth="1"/>
    <col min="6" max="6" width="17.28515625" style="25" customWidth="1"/>
    <col min="7" max="7" width="16.85546875" style="28" bestFit="1" customWidth="1"/>
    <col min="8" max="8" width="10.28515625" customWidth="1"/>
    <col min="9" max="9" width="10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58" t="s">
        <v>18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58" t="s">
        <v>17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54</v>
      </c>
      <c r="D16" s="10"/>
      <c r="E16" s="5"/>
      <c r="F16" s="6"/>
      <c r="G16" s="7"/>
      <c r="H16" s="5"/>
      <c r="I16" s="5"/>
    </row>
    <row r="17" spans="1:12" s="49" customFormat="1" x14ac:dyDescent="0.2">
      <c r="A17" s="43" t="s">
        <v>19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25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45</v>
      </c>
      <c r="D24" s="23">
        <v>43641</v>
      </c>
      <c r="E24" s="23">
        <v>45097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">
      <c r="A25" s="20"/>
      <c r="C25" s="21" t="s">
        <v>27</v>
      </c>
      <c r="D25" s="50">
        <v>44151</v>
      </c>
      <c r="E25" s="50">
        <v>45006</v>
      </c>
      <c r="F25" s="24">
        <v>2500000000</v>
      </c>
      <c r="G25" s="25">
        <v>2500000000</v>
      </c>
      <c r="H25" s="26">
        <v>0</v>
      </c>
      <c r="I25" s="27" t="s">
        <v>10</v>
      </c>
      <c r="L25" s="27"/>
    </row>
    <row r="26" spans="1:12" x14ac:dyDescent="0.2">
      <c r="A26" s="20"/>
      <c r="C26" s="21" t="s">
        <v>28</v>
      </c>
      <c r="D26" s="50">
        <v>44151</v>
      </c>
      <c r="E26" s="50">
        <v>45244</v>
      </c>
      <c r="F26" s="24">
        <f t="shared" ref="F26" si="0">+G26</f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">
      <c r="A27" s="20"/>
      <c r="C27" s="21" t="s">
        <v>30</v>
      </c>
      <c r="D27" s="50">
        <v>44273</v>
      </c>
      <c r="E27" s="50">
        <v>45183</v>
      </c>
      <c r="F27" s="24">
        <v>2500000000</v>
      </c>
      <c r="G27" s="25">
        <v>2500000000</v>
      </c>
      <c r="H27" s="26">
        <v>0</v>
      </c>
      <c r="I27" s="27" t="s">
        <v>10</v>
      </c>
      <c r="L27" s="27"/>
    </row>
    <row r="28" spans="1:12" x14ac:dyDescent="0.2">
      <c r="A28" s="20"/>
      <c r="C28" s="21"/>
      <c r="D28" s="50"/>
      <c r="E28" s="50"/>
      <c r="F28" s="24"/>
      <c r="G28" s="25"/>
      <c r="H28" s="26"/>
      <c r="I28" s="27"/>
      <c r="L28" s="27"/>
    </row>
    <row r="29" spans="1:12" ht="13.5" thickBot="1" x14ac:dyDescent="0.25">
      <c r="A29" s="20"/>
      <c r="C29" s="21"/>
      <c r="D29" s="23"/>
      <c r="E29" s="23"/>
      <c r="F29" s="24"/>
      <c r="G29" s="25"/>
      <c r="H29" s="26"/>
      <c r="I29" s="27"/>
      <c r="L29" s="27"/>
    </row>
    <row r="30" spans="1:12" ht="13.5" thickBot="1" x14ac:dyDescent="0.25">
      <c r="B30"/>
      <c r="E30" s="29" t="s">
        <v>12</v>
      </c>
      <c r="F30" s="30">
        <f>SUM(F24:F29)</f>
        <v>12500000000</v>
      </c>
      <c r="G30" s="30">
        <f>SUM(G24:G29)</f>
        <v>12500000000</v>
      </c>
      <c r="H30" s="31">
        <v>0</v>
      </c>
    </row>
    <row r="31" spans="1:12" ht="8.25" customHeight="1" thickTop="1" x14ac:dyDescent="0.2">
      <c r="B31"/>
      <c r="C31" s="33"/>
      <c r="D31" s="33"/>
      <c r="E31"/>
      <c r="F31" s="4"/>
      <c r="G31" s="4"/>
    </row>
    <row r="32" spans="1:12" ht="18" x14ac:dyDescent="0.25">
      <c r="A32" s="12" t="s">
        <v>13</v>
      </c>
      <c r="B32"/>
      <c r="E32"/>
      <c r="F32" s="24"/>
      <c r="G32" s="4"/>
    </row>
    <row r="33" spans="1:12" ht="4.5" customHeight="1" x14ac:dyDescent="0.2">
      <c r="B33"/>
      <c r="E33"/>
      <c r="F33" s="24"/>
      <c r="G33" s="4"/>
    </row>
    <row r="34" spans="1:12" ht="26.25" thickBot="1" x14ac:dyDescent="0.25">
      <c r="A34" s="34"/>
      <c r="B34" s="35"/>
      <c r="C34" s="35" t="s">
        <v>2</v>
      </c>
      <c r="D34" s="35" t="s">
        <v>3</v>
      </c>
      <c r="E34" s="35" t="s">
        <v>4</v>
      </c>
      <c r="F34" s="35" t="s">
        <v>5</v>
      </c>
      <c r="G34" s="35" t="s">
        <v>5</v>
      </c>
      <c r="H34" s="35"/>
      <c r="I34" s="35" t="s">
        <v>6</v>
      </c>
    </row>
    <row r="35" spans="1:12" ht="13.5" thickBot="1" x14ac:dyDescent="0.25">
      <c r="A35" s="36"/>
      <c r="B35" s="37"/>
      <c r="C35" s="37"/>
      <c r="D35" s="37"/>
      <c r="E35" s="37"/>
      <c r="F35" s="38" t="s">
        <v>7</v>
      </c>
      <c r="G35" s="39" t="s">
        <v>8</v>
      </c>
      <c r="H35" s="39" t="s">
        <v>9</v>
      </c>
      <c r="I35" s="37"/>
    </row>
    <row r="37" spans="1:12" x14ac:dyDescent="0.2">
      <c r="A37" s="20"/>
      <c r="C37" s="21" t="s">
        <v>20</v>
      </c>
      <c r="D37" s="22">
        <v>43641</v>
      </c>
      <c r="E37" s="23">
        <v>45825</v>
      </c>
      <c r="F37" s="24">
        <v>5000000000</v>
      </c>
      <c r="G37" s="25">
        <v>5000000000</v>
      </c>
      <c r="H37" s="26">
        <v>0</v>
      </c>
      <c r="I37" s="27" t="s">
        <v>10</v>
      </c>
      <c r="L37" s="27"/>
    </row>
    <row r="38" spans="1:12" x14ac:dyDescent="0.2">
      <c r="A38" s="20"/>
      <c r="C38" s="21" t="s">
        <v>21</v>
      </c>
      <c r="D38" s="22">
        <v>43641</v>
      </c>
      <c r="E38" s="23">
        <v>46098</v>
      </c>
      <c r="F38" s="24">
        <v>5000000000</v>
      </c>
      <c r="G38" s="25">
        <v>5000000000</v>
      </c>
      <c r="H38" s="26">
        <v>0</v>
      </c>
      <c r="I38" s="27" t="s">
        <v>10</v>
      </c>
      <c r="L38" s="27"/>
    </row>
    <row r="39" spans="1:12" x14ac:dyDescent="0.2">
      <c r="A39" s="20"/>
      <c r="C39" s="21" t="s">
        <v>22</v>
      </c>
      <c r="D39" s="22">
        <v>43662</v>
      </c>
      <c r="E39" s="23">
        <v>45363</v>
      </c>
      <c r="F39" s="24">
        <v>5000000000</v>
      </c>
      <c r="G39" s="25">
        <v>5000000000</v>
      </c>
      <c r="H39" s="26">
        <v>0</v>
      </c>
      <c r="I39" s="27" t="s">
        <v>10</v>
      </c>
      <c r="L39" s="27"/>
    </row>
    <row r="40" spans="1:12" x14ac:dyDescent="0.2">
      <c r="A40" s="20"/>
      <c r="C40" s="21" t="s">
        <v>23</v>
      </c>
      <c r="D40" s="22">
        <v>43662</v>
      </c>
      <c r="E40" s="23">
        <v>45603</v>
      </c>
      <c r="F40" s="24">
        <v>5000000000</v>
      </c>
      <c r="G40" s="25">
        <v>5000000000</v>
      </c>
      <c r="H40" s="26">
        <v>0</v>
      </c>
      <c r="I40" s="27" t="s">
        <v>10</v>
      </c>
      <c r="L40" s="27"/>
    </row>
    <row r="41" spans="1:12" x14ac:dyDescent="0.2">
      <c r="A41" s="20"/>
      <c r="C41" s="21" t="s">
        <v>24</v>
      </c>
      <c r="D41" s="22">
        <v>43662</v>
      </c>
      <c r="E41" s="23">
        <v>46210</v>
      </c>
      <c r="F41" s="24">
        <v>5000000000</v>
      </c>
      <c r="G41" s="25">
        <v>5000000000</v>
      </c>
      <c r="H41" s="26">
        <v>0</v>
      </c>
      <c r="I41" s="27" t="s">
        <v>10</v>
      </c>
      <c r="L41" s="27"/>
    </row>
    <row r="42" spans="1:12" x14ac:dyDescent="0.2">
      <c r="A42" s="20"/>
      <c r="C42" s="21" t="s">
        <v>26</v>
      </c>
      <c r="D42" s="51">
        <v>44147</v>
      </c>
      <c r="E42" s="23">
        <v>45456</v>
      </c>
      <c r="F42" s="52">
        <f t="shared" ref="F42:F43" si="1">+G42</f>
        <v>2500000000</v>
      </c>
      <c r="G42" s="25">
        <v>2500000000</v>
      </c>
      <c r="H42" s="26">
        <v>0</v>
      </c>
      <c r="I42" s="27" t="s">
        <v>10</v>
      </c>
      <c r="L42" s="27"/>
    </row>
    <row r="43" spans="1:12" x14ac:dyDescent="0.2">
      <c r="A43" s="20"/>
      <c r="C43" s="21" t="s">
        <v>29</v>
      </c>
      <c r="D43" s="51">
        <v>44186</v>
      </c>
      <c r="E43" s="23">
        <v>45729</v>
      </c>
      <c r="F43" s="52">
        <f t="shared" si="1"/>
        <v>1500000000</v>
      </c>
      <c r="G43" s="25">
        <v>1500000000</v>
      </c>
      <c r="H43" s="26">
        <v>0</v>
      </c>
      <c r="I43" s="27" t="s">
        <v>10</v>
      </c>
      <c r="L43" s="27"/>
    </row>
    <row r="44" spans="1:12" x14ac:dyDescent="0.2">
      <c r="A44" s="20"/>
      <c r="C44" s="21" t="s">
        <v>31</v>
      </c>
      <c r="D44" s="51">
        <v>44273</v>
      </c>
      <c r="E44" s="23">
        <v>45547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">
      <c r="A45" s="20"/>
      <c r="C45" s="21" t="s">
        <v>32</v>
      </c>
      <c r="D45" s="51">
        <v>44301</v>
      </c>
      <c r="E45" s="23">
        <v>45911</v>
      </c>
      <c r="F45" s="52">
        <v>2500000000</v>
      </c>
      <c r="G45" s="25">
        <v>2500000000</v>
      </c>
      <c r="H45" s="26">
        <v>0</v>
      </c>
      <c r="I45" s="27" t="s">
        <v>10</v>
      </c>
      <c r="L45" s="27"/>
    </row>
    <row r="46" spans="1:12" x14ac:dyDescent="0.2">
      <c r="A46" s="20"/>
      <c r="C46" s="21" t="s">
        <v>33</v>
      </c>
      <c r="D46" s="51">
        <v>44301</v>
      </c>
      <c r="E46" s="23">
        <v>45547</v>
      </c>
      <c r="F46" s="52">
        <v>2500000000</v>
      </c>
      <c r="G46" s="25">
        <v>2500000000</v>
      </c>
      <c r="H46" s="26">
        <v>0</v>
      </c>
      <c r="I46" s="27" t="s">
        <v>10</v>
      </c>
      <c r="L46" s="27"/>
    </row>
    <row r="47" spans="1:12" x14ac:dyDescent="0.2">
      <c r="A47" s="20"/>
      <c r="C47" s="21" t="s">
        <v>34</v>
      </c>
      <c r="D47" s="51">
        <v>44404</v>
      </c>
      <c r="E47" s="23">
        <v>45911</v>
      </c>
      <c r="F47" s="52">
        <v>3000000000</v>
      </c>
      <c r="G47" s="25">
        <f>+F47</f>
        <v>3000000000</v>
      </c>
      <c r="H47" s="26">
        <v>0</v>
      </c>
      <c r="I47" s="27" t="s">
        <v>10</v>
      </c>
      <c r="L47" s="27"/>
    </row>
    <row r="48" spans="1:12" x14ac:dyDescent="0.2">
      <c r="A48" s="20"/>
      <c r="C48" s="21" t="s">
        <v>35</v>
      </c>
      <c r="D48" s="51">
        <v>44404</v>
      </c>
      <c r="E48" s="23">
        <v>45982</v>
      </c>
      <c r="F48" s="52">
        <v>3000000000</v>
      </c>
      <c r="G48" s="25">
        <f>+F48</f>
        <v>3000000000</v>
      </c>
      <c r="H48" s="26">
        <v>0</v>
      </c>
      <c r="I48" s="27" t="s">
        <v>10</v>
      </c>
      <c r="L48" s="27"/>
    </row>
    <row r="49" spans="1:12" x14ac:dyDescent="0.2">
      <c r="A49" s="20"/>
      <c r="C49" s="21" t="s">
        <v>36</v>
      </c>
      <c r="D49" s="51">
        <v>44404</v>
      </c>
      <c r="E49" s="23">
        <v>46346</v>
      </c>
      <c r="F49" s="52">
        <v>2500000000</v>
      </c>
      <c r="G49" s="25">
        <f>+F49</f>
        <v>2500000000</v>
      </c>
      <c r="H49" s="26">
        <v>0</v>
      </c>
      <c r="I49" s="27" t="s">
        <v>10</v>
      </c>
      <c r="L49" s="27"/>
    </row>
    <row r="50" spans="1:12" x14ac:dyDescent="0.2">
      <c r="A50" s="20"/>
      <c r="C50" s="21" t="s">
        <v>37</v>
      </c>
      <c r="D50" s="51">
        <v>44539</v>
      </c>
      <c r="E50" s="23">
        <v>46541</v>
      </c>
      <c r="F50" s="52">
        <v>2500000000</v>
      </c>
      <c r="G50" s="25">
        <f>+F50</f>
        <v>2500000000</v>
      </c>
      <c r="H50" s="26">
        <v>0</v>
      </c>
      <c r="I50" s="27" t="s">
        <v>10</v>
      </c>
      <c r="L50" s="27"/>
    </row>
    <row r="51" spans="1:12" x14ac:dyDescent="0.2">
      <c r="A51" s="20"/>
      <c r="C51" s="21" t="s">
        <v>38</v>
      </c>
      <c r="D51" s="51">
        <v>44539</v>
      </c>
      <c r="E51" s="23">
        <v>46723</v>
      </c>
      <c r="F51" s="52">
        <v>2500000000</v>
      </c>
      <c r="G51" s="25">
        <f t="shared" ref="G51:G57" si="2">+F51</f>
        <v>2500000000</v>
      </c>
      <c r="H51" s="26">
        <v>0</v>
      </c>
      <c r="I51" s="27" t="s">
        <v>10</v>
      </c>
      <c r="L51" s="27"/>
    </row>
    <row r="52" spans="1:12" x14ac:dyDescent="0.2">
      <c r="A52" s="20"/>
      <c r="C52" s="21" t="s">
        <v>39</v>
      </c>
      <c r="D52" s="51">
        <v>44579</v>
      </c>
      <c r="E52" s="23">
        <v>46462</v>
      </c>
      <c r="F52" s="52">
        <v>2500000000</v>
      </c>
      <c r="G52" s="25">
        <f t="shared" si="2"/>
        <v>2500000000</v>
      </c>
      <c r="H52" s="26">
        <v>0</v>
      </c>
      <c r="I52" s="27" t="s">
        <v>10</v>
      </c>
      <c r="L52" s="27"/>
    </row>
    <row r="53" spans="1:12" x14ac:dyDescent="0.2">
      <c r="A53" s="20"/>
      <c r="C53" s="21" t="s">
        <v>40</v>
      </c>
      <c r="D53" s="51">
        <v>44579</v>
      </c>
      <c r="E53" s="23">
        <v>46644</v>
      </c>
      <c r="F53" s="52">
        <v>2500000000</v>
      </c>
      <c r="G53" s="25">
        <f t="shared" si="2"/>
        <v>2500000000</v>
      </c>
      <c r="H53" s="26">
        <v>0</v>
      </c>
      <c r="I53" s="27" t="s">
        <v>10</v>
      </c>
      <c r="L53" s="27"/>
    </row>
    <row r="54" spans="1:12" x14ac:dyDescent="0.2">
      <c r="A54" s="20"/>
      <c r="C54" s="21" t="s">
        <v>41</v>
      </c>
      <c r="D54" s="51">
        <v>44607</v>
      </c>
      <c r="E54" s="23">
        <v>46854</v>
      </c>
      <c r="F54" s="52">
        <v>2500000000</v>
      </c>
      <c r="G54" s="25">
        <f t="shared" si="2"/>
        <v>2500000000</v>
      </c>
      <c r="H54" s="26">
        <v>0</v>
      </c>
      <c r="I54" s="27" t="s">
        <v>10</v>
      </c>
      <c r="L54" s="27"/>
    </row>
    <row r="55" spans="1:12" x14ac:dyDescent="0.2">
      <c r="A55" s="20"/>
      <c r="C55" s="21" t="s">
        <v>42</v>
      </c>
      <c r="D55" s="51">
        <v>44607</v>
      </c>
      <c r="E55" s="23">
        <v>46973</v>
      </c>
      <c r="F55" s="52">
        <v>2500000000</v>
      </c>
      <c r="G55" s="25">
        <f t="shared" si="2"/>
        <v>2500000000</v>
      </c>
      <c r="H55" s="26">
        <v>0</v>
      </c>
      <c r="I55" s="27" t="s">
        <v>10</v>
      </c>
      <c r="L55" s="27"/>
    </row>
    <row r="56" spans="1:12" x14ac:dyDescent="0.2">
      <c r="A56" s="20"/>
      <c r="C56" s="21" t="s">
        <v>43</v>
      </c>
      <c r="D56" s="51">
        <v>44642</v>
      </c>
      <c r="E56" s="23">
        <v>46917</v>
      </c>
      <c r="F56" s="52">
        <v>2500000000</v>
      </c>
      <c r="G56" s="25">
        <f t="shared" si="2"/>
        <v>2500000000</v>
      </c>
      <c r="H56" s="26">
        <v>0</v>
      </c>
      <c r="I56" s="27" t="s">
        <v>10</v>
      </c>
      <c r="L56" s="27"/>
    </row>
    <row r="57" spans="1:12" x14ac:dyDescent="0.2">
      <c r="A57" s="20"/>
      <c r="C57" s="21" t="s">
        <v>44</v>
      </c>
      <c r="D57" s="51">
        <v>44642</v>
      </c>
      <c r="E57" s="23">
        <v>47038</v>
      </c>
      <c r="F57" s="52">
        <v>2500000000</v>
      </c>
      <c r="G57" s="25">
        <f t="shared" si="2"/>
        <v>2500000000</v>
      </c>
      <c r="H57" s="26">
        <v>0</v>
      </c>
      <c r="I57" s="27" t="s">
        <v>10</v>
      </c>
      <c r="L57" s="27"/>
    </row>
    <row r="58" spans="1:12" x14ac:dyDescent="0.2">
      <c r="A58" s="20"/>
      <c r="C58" s="21" t="s">
        <v>46</v>
      </c>
      <c r="D58" s="51">
        <v>44679</v>
      </c>
      <c r="E58" s="23">
        <v>46443</v>
      </c>
      <c r="F58" s="52">
        <v>2500000000</v>
      </c>
      <c r="G58" s="25">
        <v>2500000000</v>
      </c>
      <c r="H58" s="26">
        <v>0</v>
      </c>
      <c r="I58" s="27" t="s">
        <v>10</v>
      </c>
      <c r="L58" s="27"/>
    </row>
    <row r="59" spans="1:12" x14ac:dyDescent="0.2">
      <c r="A59" s="20"/>
      <c r="C59" s="21" t="s">
        <v>47</v>
      </c>
      <c r="D59" s="51">
        <v>44679</v>
      </c>
      <c r="E59" s="23">
        <v>47080</v>
      </c>
      <c r="F59" s="52">
        <v>2500000000</v>
      </c>
      <c r="G59" s="25">
        <v>2500000000</v>
      </c>
      <c r="H59" s="26">
        <v>0</v>
      </c>
      <c r="I59" s="27" t="s">
        <v>10</v>
      </c>
      <c r="L59" s="27"/>
    </row>
    <row r="60" spans="1:12" x14ac:dyDescent="0.2">
      <c r="A60" s="20"/>
      <c r="C60" s="21" t="s">
        <v>48</v>
      </c>
      <c r="D60" s="51">
        <v>44684</v>
      </c>
      <c r="E60" s="23">
        <v>47197</v>
      </c>
      <c r="F60" s="52">
        <v>3000000000</v>
      </c>
      <c r="G60" s="25">
        <v>3000000000</v>
      </c>
      <c r="H60" s="26">
        <v>0</v>
      </c>
      <c r="I60" s="27" t="s">
        <v>10</v>
      </c>
      <c r="L60" s="27"/>
    </row>
    <row r="61" spans="1:12" x14ac:dyDescent="0.2">
      <c r="A61" s="20"/>
      <c r="C61" s="21" t="s">
        <v>49</v>
      </c>
      <c r="D61" s="51">
        <v>44684</v>
      </c>
      <c r="E61" s="23">
        <v>47288</v>
      </c>
      <c r="F61" s="52">
        <v>3500000000</v>
      </c>
      <c r="G61" s="25">
        <v>3500000000</v>
      </c>
      <c r="H61" s="26">
        <v>0</v>
      </c>
      <c r="I61" s="27" t="s">
        <v>10</v>
      </c>
      <c r="L61" s="27"/>
    </row>
    <row r="62" spans="1:12" x14ac:dyDescent="0.2">
      <c r="A62" s="20"/>
      <c r="C62" s="21" t="s">
        <v>50</v>
      </c>
      <c r="D62" s="51">
        <v>44684</v>
      </c>
      <c r="E62" s="23">
        <v>47351</v>
      </c>
      <c r="F62" s="52">
        <v>3500000000</v>
      </c>
      <c r="G62" s="25">
        <v>3500000000</v>
      </c>
      <c r="H62" s="26">
        <v>0</v>
      </c>
      <c r="I62" s="27" t="s">
        <v>10</v>
      </c>
      <c r="L62" s="27"/>
    </row>
    <row r="63" spans="1:12" x14ac:dyDescent="0.2">
      <c r="A63" s="20"/>
      <c r="C63" s="21" t="s">
        <v>51</v>
      </c>
      <c r="D63" s="51">
        <v>44819</v>
      </c>
      <c r="E63" s="23">
        <v>46672</v>
      </c>
      <c r="F63" s="52">
        <v>2500000000</v>
      </c>
      <c r="G63" s="25">
        <v>2500000000</v>
      </c>
      <c r="H63" s="26">
        <v>0</v>
      </c>
      <c r="I63" s="27" t="s">
        <v>10</v>
      </c>
      <c r="L63" s="27"/>
    </row>
    <row r="64" spans="1:12" x14ac:dyDescent="0.2">
      <c r="A64" s="20"/>
      <c r="C64" s="21" t="s">
        <v>52</v>
      </c>
      <c r="D64" s="51">
        <v>44819</v>
      </c>
      <c r="E64" s="23">
        <v>46790</v>
      </c>
      <c r="F64" s="52">
        <v>3000000000</v>
      </c>
      <c r="G64" s="25">
        <v>3000000000</v>
      </c>
      <c r="H64" s="26">
        <v>0</v>
      </c>
      <c r="I64" s="27" t="s">
        <v>10</v>
      </c>
      <c r="L64" s="27"/>
    </row>
    <row r="65" spans="1:12" x14ac:dyDescent="0.2">
      <c r="A65" s="20"/>
      <c r="C65" s="21" t="s">
        <v>53</v>
      </c>
      <c r="D65" s="51">
        <v>44819</v>
      </c>
      <c r="E65" s="23">
        <v>47351</v>
      </c>
      <c r="F65" s="52">
        <v>1000000000</v>
      </c>
      <c r="G65" s="25">
        <v>1000000000</v>
      </c>
      <c r="H65" s="26">
        <v>0</v>
      </c>
      <c r="I65" s="27" t="s">
        <v>10</v>
      </c>
      <c r="L65" s="27"/>
    </row>
    <row r="66" spans="1:12" x14ac:dyDescent="0.2">
      <c r="A66" s="20"/>
      <c r="C66" s="21" t="s">
        <v>55</v>
      </c>
      <c r="D66" s="51">
        <v>44881</v>
      </c>
      <c r="E66" s="23">
        <v>47407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">
      <c r="A67" s="20"/>
      <c r="C67" s="21" t="s">
        <v>56</v>
      </c>
      <c r="D67" s="51">
        <v>44881</v>
      </c>
      <c r="E67" s="23">
        <v>47651</v>
      </c>
      <c r="F67" s="52">
        <v>2500000000</v>
      </c>
      <c r="G67" s="25">
        <v>2500000000</v>
      </c>
      <c r="H67" s="26">
        <v>0</v>
      </c>
      <c r="I67" s="27" t="s">
        <v>10</v>
      </c>
      <c r="L67" s="27"/>
    </row>
    <row r="68" spans="1:12" x14ac:dyDescent="0.2">
      <c r="A68" s="20"/>
      <c r="C68" s="21"/>
      <c r="D68" s="51"/>
      <c r="E68" s="23"/>
      <c r="F68" s="52"/>
      <c r="G68" s="25"/>
      <c r="H68" s="26"/>
      <c r="I68" s="27"/>
      <c r="L68" s="27"/>
    </row>
    <row r="69" spans="1:12" ht="13.5" thickBot="1" x14ac:dyDescent="0.25">
      <c r="A69" s="20"/>
      <c r="C69" s="21"/>
      <c r="D69" s="51"/>
      <c r="E69" s="23"/>
      <c r="F69" s="52"/>
      <c r="G69" s="25"/>
      <c r="H69" s="26"/>
      <c r="I69" s="27"/>
      <c r="L69" s="27"/>
    </row>
    <row r="70" spans="1:12" ht="13.5" thickBot="1" x14ac:dyDescent="0.25">
      <c r="B70"/>
      <c r="E70" s="29" t="s">
        <v>12</v>
      </c>
      <c r="F70" s="40">
        <f>SUM(F37:F67)</f>
        <v>91500000000</v>
      </c>
      <c r="G70" s="40">
        <f>SUM(G37:G67)</f>
        <v>91500000000</v>
      </c>
      <c r="H70" s="40">
        <v>0</v>
      </c>
    </row>
    <row r="71" spans="1:12" ht="13.5" thickTop="1" x14ac:dyDescent="0.2">
      <c r="B71"/>
      <c r="E71" s="29"/>
      <c r="F71" s="42"/>
      <c r="G71" s="42"/>
      <c r="H71" s="42"/>
    </row>
    <row r="72" spans="1:12" x14ac:dyDescent="0.2">
      <c r="B72" s="53" t="s">
        <v>57</v>
      </c>
      <c r="C72" s="54"/>
      <c r="E72" s="29"/>
      <c r="F72" s="42">
        <f>+F70+F30</f>
        <v>104000000000</v>
      </c>
      <c r="G72" s="42">
        <f>+G70+G30</f>
        <v>104000000000</v>
      </c>
      <c r="H72" s="42"/>
    </row>
    <row r="73" spans="1:12" x14ac:dyDescent="0.2">
      <c r="B73" t="s">
        <v>16</v>
      </c>
      <c r="E73" s="29"/>
      <c r="F73" s="42"/>
      <c r="G73" s="42"/>
      <c r="H73" s="42"/>
    </row>
    <row r="74" spans="1:12" x14ac:dyDescent="0.2">
      <c r="A74" s="5"/>
      <c r="B74" s="32"/>
      <c r="C74" s="5"/>
      <c r="D74" s="5"/>
      <c r="E74" s="29"/>
      <c r="F74" s="41"/>
      <c r="G74" s="4"/>
    </row>
    <row r="75" spans="1:12" x14ac:dyDescent="0.2">
      <c r="A75" s="5"/>
      <c r="B75" s="32"/>
      <c r="C75" s="5"/>
      <c r="D75" s="5"/>
      <c r="E75" s="29"/>
      <c r="F75" s="41"/>
      <c r="G75" s="4"/>
    </row>
    <row r="76" spans="1:12" x14ac:dyDescent="0.2">
      <c r="A76" s="5"/>
      <c r="B76" s="32"/>
      <c r="C76" s="5"/>
      <c r="D76" s="5"/>
      <c r="E76" s="29"/>
      <c r="F76" s="41"/>
      <c r="G76" s="4"/>
    </row>
    <row r="77" spans="1:12" x14ac:dyDescent="0.2">
      <c r="A77" s="5"/>
      <c r="B77"/>
      <c r="C77" s="21"/>
      <c r="E77" s="55" t="s">
        <v>11</v>
      </c>
      <c r="F77" s="55"/>
      <c r="G77" s="24"/>
    </row>
    <row r="78" spans="1:12" x14ac:dyDescent="0.2">
      <c r="A78" s="5"/>
      <c r="B78"/>
      <c r="C78" s="21"/>
      <c r="E78" s="56" t="s">
        <v>14</v>
      </c>
      <c r="F78" s="56"/>
      <c r="G78" s="24"/>
    </row>
    <row r="79" spans="1:12" ht="15.75" x14ac:dyDescent="0.2">
      <c r="A79" s="5"/>
      <c r="B79"/>
      <c r="C79" s="21"/>
      <c r="E79" s="57" t="s">
        <v>15</v>
      </c>
      <c r="F79" s="57"/>
      <c r="G79" s="24"/>
    </row>
  </sheetData>
  <autoFilter ref="C1:C79" xr:uid="{00000000-0009-0000-0000-000000000000}"/>
  <mergeCells count="5">
    <mergeCell ref="E77:F77"/>
    <mergeCell ref="E78:F78"/>
    <mergeCell ref="E79:F79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121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2GDHIXtTdgI/vz3vjXSrUyi/8NojTLRrLycWV5wz7Zs=</DigestValue>
    </Reference>
    <Reference Type="http://www.w3.org/2000/09/xmldsig#Object" URI="#idOfficeObject">
      <DigestMethod Algorithm="http://www.w3.org/2001/04/xmlenc#sha256"/>
      <DigestValue>tQmsVW0cn7VTmCsHajVimLKRvkM7CA4MQpUU5g4uxU4=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IH+OuVeRu0LKERwd7Ay65TdfDtAQOs29exsbOKDejus=</DigestValue>
    </Reference>
    <Reference Type="http://www.w3.org/2000/09/xmldsig#Object" URI="#idValidSigLnImg">
      <DigestMethod Algorithm="http://www.w3.org/2001/04/xmlenc#sha256"/>
      <DigestValue>jPS1RF+xzCudv8pONKNdlymnjR++nEgjCyDJ09iHgtY=</DigestValue>
    </Reference>
    <Reference Type="http://www.w3.org/2000/09/xmldsig#Object" URI="#idInvalidSigLnImg">
      <DigestMethod Algorithm="http://www.w3.org/2001/04/xmlenc#sha256"/>
      <DigestValue>ioUrybfKJezwqFlxxf6e2bdEVi4Z6N3pPrsrGUN8MiM=</DigestValue>
    </Reference>
  </SignedInfo>
  <SignatureValue>XXrhNDZYd7qIVqLao7X/wARVTNIY5pkbiR7lEzNnldVMRy++TGIXcFR6f9VawbD8Tdk4uTzsdutp
TtZ+3NpNzUFV5n/OqV1oJh8ctwtFf7p6lMEW1grCEXbLf87T194mWr7329gM2+jvvhSZ6M25+qRu
bHyAShPkrG3qUeYA/vY8pONHYaGZ2Ui6MUooncJOKOvD3gMUStH6Ki8uVUstuJISDE2cy1l08BWc
C/gUTxoFQrSeoG2WJWRbAHH2AoBszCYx2uQ5hp9zfZCL6kk4/Qx/HsqJeqQSxGHFVCXIVIu+NdWU
BbN9VhUzUqXR65XMPRbHKAEXeiPr2Qg+Tsreqg==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EOYVYPtoMYaMki5PmEflWOTvQQNxXotCRl9EgTIsMxQ=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FZb3Yp4jgKxa6gFdDDcjce4GHTNFz7EJ5Kmj8U4wZg8=</DigestValue>
      </Reference>
      <Reference URI="/xl/drawings/vmlDrawing1.vml?ContentType=application/vnd.openxmlformats-officedocument.vmlDrawing">
        <DigestMethod Algorithm="http://www.w3.org/2001/04/xmlenc#sha256"/>
        <DigestValue>Uq66a0eTFfVrHp3eJEt9LttAScLcRqosNR6cRuQijlk=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z/l8QeERaG5XxPlFyPBZtnLFaQ7nziitHuC0aATZxkk=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uI/8Nj6cOzBBH0/5hQqe23iQ+Ra4wg4yromXmQLSbaI=</DigestValue>
      </Reference>
      <Reference URI="/xl/sharedStrings.xml?ContentType=application/vnd.openxmlformats-officedocument.spreadsheetml.sharedStrings+xml">
        <DigestMethod Algorithm="http://www.w3.org/2001/04/xmlenc#sha256"/>
        <DigestValue>SItxJbadkCiMssdvKJEVCVSi8AaVIB1u9P9R+ok3fqg=</DigestValue>
      </Reference>
      <Reference URI="/xl/styles.xml?ContentType=application/vnd.openxmlformats-officedocument.spreadsheetml.styles+xml">
        <DigestMethod Algorithm="http://www.w3.org/2001/04/xmlenc#sha256"/>
        <DigestValue>OW5U1IV0zf5ordlFjEm72LwbfULrxgNegg7VPCjA9As=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QgveHV1Ow4V/F2PIeViBAcgiQb7PXdgrAvS8TGNLEzs=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hbhugDfVuHEVEo2gM4FiNZOIWPkfcKnvDHMLgoJ6O7M=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2023-03-31T21:02:21Z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2023-03-31T21:02:21Z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E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8K9G+n8AAADwr0b6fwAAEwAAAAAAAAAAALGv+n8AAA2/Akb6fwAAMBaxr/p/AAATAAAAAAAAAOAWAAAAAAAAQAAAwPp/AAAAALGv+n8AANXBAkb6fwAABAAAAAAAAAAwFrGv+n8AAPC3b5SQAAAAEwAAAAAAAABIAAAAAAAAAMwuk0b6fwAAkPOvRvp/AAAAM5NG+n8AAAEAAAAAAAAAWFiTRvp/AAAAALGv+n8AAAAAAAAAAAAAAAAAAAAAAACH9fqw+n8AAHDKcctXAgAA2+Clrvp/AADAuG+UkAAAAFm5b5SQAAAAAAAAAAAAAAAAAAAAZHYACAAAAAAlAAAADAAAAAEAAAAYAAAADAAAAAAAAAASAAAADAAAAAEAAAAeAAAAGAAAAL0AAAAEAAAA9wAAABEAAAAlAAAADAAAAAEAAABUAAAAiAAAAL4AAAAEAAAA9QAAABAAAAABAAAAAMCAQS+hgUG+AAAABAAAAAoAAABMAAAAAAAAAAAAAAAAAAAA//////////9gAAAAMwAxAC8AMAAzAC8AMgAwADIAMw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BXAgAAKCJulJAAAAAAAQAAAAAAAIg+ya76fwAAAAAAAAAAAAAJAAAAAAAAAPh+ptlXAgAASMECRvp/AAAAAAAAAAAAAAAAAAAAAAAAAHQt+MkHAACoI26UkAAAAAAAAAAAAAAA4DTC2VcCAABwynHLVwIAANAkbpQAAAAAAAAAAAAAAAAHAAAAAAAAAMhPtdlXAgAADCRulJAAAABJJG6UkAAAAHHNoa76fwAAAQAAAFcCAACAJ26UAAAAAA3gM/eMIgAAAAAAAAAAAABwynHLVwIAANvgpa76fwAAsCNulJAAAABJJG6UkAAAADA8wtl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3PM/p/AABQ0DLeVwIAAFDQMt4CAAAAiD7Jrvp/AAAAAAAAAAAAAJnrHDP6fwAAAAAAAPp/AAAAAAAAAAAAAAAAAAAAAAAAAAAAAAAAAADAcC34yQcAAAAAAAAAAAAAUNAy3lcCAADg////AAAAAHDKcctXAgAAqClulAAAAAAAAAAAAAAAAAYAAAAAAAAAIAAAAAAAAADMKG6UkAAAAAkpbpSQAAAAcc2hrvp/AABwLW6UkAAAAAAAAAAAAAAAMFY93lcCAAC4YaYz+n8AAHDKcctXAgAA2+Clrvp/AABwKG6UkAAAAAkpbpSQAAAAAB5A3lcCAAAAAAAAZHYACAAAAAAlAAAADAAAAAMAAAAYAAAADAAAAAAAAAASAAAADAAAAAEAAAAWAAAADAAAAAgAAABUAAAAVAAAAAoAAAAnAAAAHgAAAEoAAAABAAAAAMCAQS+hgUEKAAAASwAAAAEAAABMAAAABAAAAAkAAAAnAAAAIAAAAEsAAABQAAAAWAAy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B4cqQz+n8AABrnEzP6fwAAgDFulJAAAACIPsmu+n8AAAAAAAAAAAAAAAAAAAAAAAAAdqQz+n8AAFDQMt5XAgAAAAAAAAAAAAAAAAAAAAAAACByLfjJBwAA///////////AIjTeVwIAAPD///8AAAAAcMpxy1cCAADIKm6UAAAAAAAAAAAAAAAACQAAAAAAAAAgAAAAAAAAAOwpbpSQAAAAKSpulJAAAABxzaGu+n8AAAAAAAAAAAAAAAAAAAAAAAAAAAAAAAAAAAAAAAAAAAAAcMpxy1cCAADb4KWu+n8AAJApbpSQAAAAKSpulJAAAADgIkDeVwIAAAAAAABkdgAIAAAAACUAAAAMAAAABAAAABgAAAAMAAAAAAAAABIAAAAMAAAAAQAAAB4AAAAYAAAAKQAAADMAAACBAAAASAAAACUAAAAMAAAABAAAAFQAAACQAAAAKgAAADMAAAB/AAAARwAAAAEAAAAAwIBBL6GBQSoAAAAzAAAACwAAAEwAAAAAAAAAAAAAAAAAAAD//////////2QAAABKAG8AcgBnAGUAIABBAGMAaABv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ADAgEEvoYFBCgAAAGAAAAATAAAATAAAAAAAAAAAAAAAAAAAAP//////////dAAAAFIARQBQAFIARQBTAEUATgBUAEEATgBUAEUAIABMAEUARwBBAGwAOQA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/ODo6/wsLCzAAAAAADxA8QTQ20uIAAAAAAAAAADs97f8AAAAAAAAAAAAAAAAAAAAAAAAAAAAAAAA/QECir7Cw//r6+v9TVVX/mpub/wAAAAAPEDxBNDbS4js97f8AAAAAAAAAAAAAAAAAAAAAAAAAAAAAAAAAAAAAP0BAoq+wsP/6+vr/+vr6//r6+v+7u7u/AAAAADs97f80NtLiAAAAAAAAAAAAAAAAAAAAAAAAAAAAAAAAAAAAAD9AQKKvsLD/+vr6//r6+v9HR0dIAAAAADs97f8AAAAADxA8QTQ20uIAAAAAAAAAAAAAAAAAAAAAAAAAAAAAAAA/QECir7Cw//r6+v9HR0dIAAAAADs97f8AAAAAAAAAAAAAAAAPEDxBNDbS4gAAAAAAAAAAAAAAAAAAAAAAAAAAP0BAopqbm/84Ojr/ODo6/xAREUoAAAAAAAAAAAAAAAAAAAAAAAAAAAAAAAAAAAAAAAAAAAAAAAAAAAAAAAAAAD9AQKJTVVX/+vr6//r6+v+1trbzQkNDfVNUVMwAAAAAAAAAAAAAAAAAAAAAAAAAAAAAAAAAAAAAAAAAAAAAAABKTEz2+vr6//r6+v/6+vr/+vr6//r6+v9NT0/5CwsLMAAAAAAAAAAAAAAAAAAAAAAAAAAAAAAAAAAAAAAWFxdjkpOT9vr6+v/6+vr/+vr6//r6+v/6+vr/r7Cw/xscHH0AAAAAAAAAAAAAAAAAAAAAAAAAAAAAAAAAAAAAFhcXY5KTk/b6+vr/+vr6//r6+v/6+vr/+vr6/6+wsP8bHBx9AAAAAAAAAAAAAAAAAAAAAAAAAAAAAAAAAAAAAAsLCzBNT0/5+vr6//r6+v/6+vr/+vr6//r6+v9lZ2f2EBERSgAAAAAAAAAAAAAAAAAAAAAAAAAAAAAAAAAAAAAAAAAAGxwcfW5wcP/6+vr/+vr6//r6+v+Fhob/Pj8/twAAAAAAAAAAAAAAAAAAAAAAAAAAAAAAAAAAAAAAAAAAAAAAAAAAAAAWFxdjODo6/zg6Ov84Ojr/GxwcfQ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K9G+n8AAADwr0b6fwAAEwAAAAAAAAAAALGv+n8AAA2/Akb6fwAAMBaxr/p/AAATAAAAAAAAAOAWAAAAAAAAQAAAwPp/AAAAALGv+n8AANXBAkb6fwAABAAAAAAAAAAwFrGv+n8AAPC3b5SQAAAAEwAAAAAAAABIAAAAAAAAAMwuk0b6fwAAkPOvRvp/AAAAM5NG+n8AAAEAAAAAAAAAWFiTRvp/AAAAALGv+n8AAAAAAAAAAAAAAAAAAAAAAACH9fqw+n8AAHDKcctXAgAA2+Clrvp/AADAuG+UkAAAAFm5b5SQ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FcCAAAoIm6UkAAAAAABAAAAAAAAiD7Jrvp/AAAAAAAAAAAAAAkAAAAAAAAA+H6m2VcCAABIwQJG+n8AAAAAAAAAAAAAAAAAAAAAAAAAdC34yQcAAKgjbpSQAAAAAAAAAAAAAADgNMLZVwIAAHDKcctXAgAA0CRulAAAAAAAAAAAAAAAAAcAAAAAAAAAyE+12VcCAAAMJG6UkAAAAEkkbpSQAAAAcc2hrvp/AAABAAAAVwIAAIAnbpQAAAAADeAz94wiAAAAAAAAAAAAAHDKcctXAgAA2+Clrvp/AACwI26UkAAAAEkkbpSQAAAAMDzC2V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c8z+n8AAFDQMt5XAgAAUNAy3gIAAACIPsmu+n8AAAAAAAAAAAAAmescM/p/AAAAAAAA+n8AAAAAAAAAAAAAAAAAAAAAAAAAAAAAAAAAAMBwLfjJBwAAAAAAAAAAAABQ0DLeVwIAAOD///8AAAAAcMpxy1cCAACoKW6UAAAAAAAAAAAAAAAABgAAAAAAAAAgAAAAAAAAAMwobpSQAAAACSlulJAAAABxzaGu+n8AAHAtbpSQAAAAAAAAAAAAAAAwVj3eVwIAALhhpjP6fwAAcMpxy1cCAADb4KWu+n8AAHAobpSQAAAACSlulJAAAAAAHkDeVwI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HhypDP6fwAAGucTM/p/AACAMW6UkAAAAIg+ya76fwAAAAAAAAAAAAAAAAAAAAAAAAB2pDP6fwAAUNAy3lcCAAAAAAAAAAAAAAAAAAAAAAAAIHIt+MkHAAD//////////8AiNN5XAgAA8P///wAAAABwynHLVwIAAMgqbpQAAAAAAAAAAAAAAAAJAAAAAAAAACAAAAAAAAAA7ClulJAAAAApKm6UkAAAAHHNoa76fwAAAAAAAAAAAAAAAAAAAAAAAAAAAAAAAAAAAAAAAAAAAABwynHLVwIAANvgpa76fwAAkClulJAAAAApKm6UkAAAAOAiQN5XAg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AMCAQS+hgU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Beatriz Benitez Arrua</cp:lastModifiedBy>
  <cp:lastPrinted>2022-11-14T12:04:19Z</cp:lastPrinted>
  <dcterms:created xsi:type="dcterms:W3CDTF">2020-07-20T16:09:50Z</dcterms:created>
  <dcterms:modified xsi:type="dcterms:W3CDTF">2023-03-31T20:14:08Z</dcterms:modified>
</cp:coreProperties>
</file>